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zoosodaslt-my.sharepoint.com/personal/henrikas_pajaujis_zoosodas_lt/Documents/Darbalaukis/2026 m. PIRKIMAI/PIRKIMAI/Administracija/DARBAI/Apuokų ir pelėdų voljeras/Pirkimo dokumentai/Sutarties Specialiųjų sąlygų priedai/"/>
    </mc:Choice>
  </mc:AlternateContent>
  <xr:revisionPtr revIDLastSave="10" documentId="8_{E6AB11E2-74DA-43B4-BBFB-83DC1A33E380}" xr6:coauthVersionLast="47" xr6:coauthVersionMax="47" xr10:uidLastSave="{E69C8D67-3983-45E8-A689-3E40D3355F6E}"/>
  <bookViews>
    <workbookView xWindow="0" yWindow="1470" windowWidth="20040" windowHeight="14010" xr2:uid="{00000000-000D-0000-FFFF-FFFF00000000}"/>
  </bookViews>
  <sheets>
    <sheet name="Grafikas" sheetId="1" r:id="rId1"/>
  </sheets>
  <definedNames>
    <definedName name="_xlnm.Print_Area" localSheetId="0">Grafikas!$A$1:$O$28</definedName>
    <definedName name="_xlnm.Print_Titles" localSheetId="0">Grafikas!$5:$7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H20" i="1"/>
  <c r="K20" i="1"/>
  <c r="L20" i="1"/>
  <c r="M19" i="1"/>
  <c r="M13" i="1"/>
  <c r="M12" i="1"/>
  <c r="N12" i="1" s="1"/>
  <c r="M11" i="1"/>
  <c r="L10" i="1"/>
  <c r="L8" i="1" s="1"/>
  <c r="J10" i="1"/>
  <c r="J8" i="1" s="1"/>
  <c r="J20" i="1" s="1"/>
  <c r="I10" i="1"/>
  <c r="I8" i="1" s="1"/>
  <c r="I20" i="1" s="1"/>
  <c r="H10" i="1"/>
  <c r="H8" i="1" s="1"/>
  <c r="G10" i="1"/>
  <c r="G8" i="1" s="1"/>
  <c r="G20" i="1" s="1"/>
  <c r="F10" i="1"/>
  <c r="F8" i="1" s="1"/>
  <c r="F20" i="1" s="1"/>
  <c r="E10" i="1"/>
  <c r="C10" i="1"/>
  <c r="C8" i="1" s="1"/>
  <c r="C20" i="1" s="1"/>
  <c r="D10" i="1"/>
  <c r="D8" i="1" s="1"/>
  <c r="M9" i="1"/>
  <c r="M18" i="1"/>
  <c r="N18" i="1" s="1"/>
  <c r="N19" i="1" l="1"/>
  <c r="M10" i="1"/>
  <c r="N11" i="1"/>
  <c r="N13" i="1"/>
  <c r="N10" i="1" l="1"/>
  <c r="M14" i="1" l="1"/>
  <c r="M15" i="1"/>
  <c r="M16" i="1"/>
  <c r="C21" i="1"/>
  <c r="D21" i="1"/>
  <c r="E21" i="1"/>
  <c r="F21" i="1"/>
  <c r="G21" i="1"/>
  <c r="H21" i="1"/>
  <c r="I21" i="1"/>
  <c r="J21" i="1"/>
  <c r="L21" i="1"/>
  <c r="M8" i="1" l="1"/>
  <c r="M20" i="1" s="1"/>
  <c r="N16" i="1"/>
  <c r="N14" i="1"/>
  <c r="N9" i="1"/>
  <c r="N15" i="1"/>
  <c r="M21" i="1"/>
  <c r="L22" i="1"/>
  <c r="F22" i="1"/>
  <c r="D22" i="1"/>
  <c r="C22" i="1"/>
  <c r="J22" i="1"/>
  <c r="G22" i="1"/>
  <c r="E22" i="1"/>
  <c r="I22" i="1"/>
  <c r="H22" i="1"/>
  <c r="N8" i="1" l="1"/>
  <c r="N22" i="1" l="1"/>
</calcChain>
</file>

<file path=xl/sharedStrings.xml><?xml version="1.0" encoding="utf-8"?>
<sst xmlns="http://schemas.openxmlformats.org/spreadsheetml/2006/main" count="50" uniqueCount="49">
  <si>
    <r>
      <t>Darbo grupės (etapo) pavadinimas</t>
    </r>
    <r>
      <rPr>
        <sz val="11"/>
        <color theme="1"/>
        <rFont val="Times New Roman"/>
        <family val="1"/>
        <charset val="186"/>
      </rPr>
      <t> </t>
    </r>
  </si>
  <si>
    <t xml:space="preserve"> %</t>
  </si>
  <si>
    <t>1.</t>
  </si>
  <si>
    <t>1.1</t>
  </si>
  <si>
    <t>1.2</t>
  </si>
  <si>
    <t>1.3</t>
  </si>
  <si>
    <t>1.4</t>
  </si>
  <si>
    <t>1.5</t>
  </si>
  <si>
    <t>IŠ VISO</t>
  </si>
  <si>
    <r>
      <t>Nr.</t>
    </r>
    <r>
      <rPr>
        <sz val="10"/>
        <color theme="1"/>
        <rFont val="Times New Roman"/>
        <family val="1"/>
        <charset val="186"/>
      </rPr>
      <t> </t>
    </r>
  </si>
  <si>
    <t>DETALUS DARBŲ ORGANIZAVIMO GRAFIKAS</t>
  </si>
  <si>
    <t>IŠ VISO su PVM</t>
  </si>
  <si>
    <t>PARENGĖ</t>
  </si>
  <si>
    <t>SUDERINO</t>
  </si>
  <si>
    <t>be PVM</t>
  </si>
  <si>
    <t>su PVM</t>
  </si>
  <si>
    <t>Konstrukcinė dalis</t>
  </si>
  <si>
    <t>Architektūrinė dalis (mažoji architektūra)</t>
  </si>
  <si>
    <t>1.6</t>
  </si>
  <si>
    <t>1.7</t>
  </si>
  <si>
    <t>PVM (21 proc.)</t>
  </si>
  <si>
    <t>Suma, Eur</t>
  </si>
  <si>
    <t>Statinių statybos užbaigimo procedūros</t>
  </si>
  <si>
    <t>Sklypo planas</t>
  </si>
  <si>
    <t>Požeminė dalis</t>
  </si>
  <si>
    <t>Antžeminė dalis</t>
  </si>
  <si>
    <t>Voljero uždegimas tiklu</t>
  </si>
  <si>
    <t>1.2.1</t>
  </si>
  <si>
    <t>1.2.2</t>
  </si>
  <si>
    <t>atsakingas asmuo</t>
  </si>
  <si>
    <t>Lietuvos zoologijos sodo</t>
  </si>
  <si>
    <t>2026-___-___</t>
  </si>
  <si>
    <r>
      <t xml:space="preserve"> 2026metai      </t>
    </r>
    <r>
      <rPr>
        <sz val="11"/>
        <color theme="1"/>
        <rFont val="Times New Roman"/>
        <family val="1"/>
        <charset val="186"/>
      </rPr>
      <t>nuo sutaries pasirašymo</t>
    </r>
  </si>
  <si>
    <t>1-2 sav..</t>
  </si>
  <si>
    <t>3-4 sav.</t>
  </si>
  <si>
    <t>5-6 sav.</t>
  </si>
  <si>
    <t>7-8 sav.</t>
  </si>
  <si>
    <t>9-10 sav.</t>
  </si>
  <si>
    <t>11-12 sav.</t>
  </si>
  <si>
    <t>13-14 sav.</t>
  </si>
  <si>
    <t>15-16 sav.</t>
  </si>
  <si>
    <t>17-18 sav.</t>
  </si>
  <si>
    <t>19-20 sav.</t>
  </si>
  <si>
    <t>Elektotechnika</t>
  </si>
  <si>
    <t>Vandentiekio tinklai</t>
  </si>
  <si>
    <t>Nuotekų tinklai</t>
  </si>
  <si>
    <t>1.2.3</t>
  </si>
  <si>
    <t>APUOKŲ PELĖDŲ APTVARAS</t>
  </si>
  <si>
    <t xml:space="preserve">LIETUVOS ZOOLOGIJOS SODO KITOS INŽINERINĖS PASKIRTIES (APUOKŲ IR PELĖDŲ) VOLJERO STATYBOS DARBAI, RADVILĖNŲ PL.21, KAUNAS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</si>
</sst>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#,##0.00_ ;[Red]\-#,##0.00\ "/>
    <numFmt numFmtId="167" formatCode="0.000%"/>
    <numFmt numFmtId="168" formatCode="0.0%"/>
  </numFmts>
  <fonts count="2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i/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8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i/>
      <sz val="9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127">
    <xf numFmtId="0" fontId="0" fillId="0" borderId="0" xfId="0"/>
    <xf numFmtId="0" fontId="2" fillId="0" borderId="0" xfId="0" applyFont="1"/>
    <xf numFmtId="4" fontId="10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0" xfId="0" applyNumberFormat="1"/>
    <xf numFmtId="166" fontId="1" fillId="0" borderId="0" xfId="0" applyNumberFormat="1" applyFont="1"/>
    <xf numFmtId="0" fontId="5" fillId="0" borderId="0" xfId="0" applyFont="1"/>
    <xf numFmtId="4" fontId="13" fillId="0" borderId="0" xfId="0" applyNumberFormat="1" applyFont="1"/>
    <xf numFmtId="166" fontId="21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5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vertical="center"/>
    </xf>
    <xf numFmtId="4" fontId="10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25" fillId="0" borderId="7" xfId="0" applyFont="1" applyBorder="1" applyAlignment="1">
      <alignment horizontal="left" vertical="center"/>
    </xf>
    <xf numFmtId="4" fontId="6" fillId="0" borderId="14" xfId="0" applyNumberFormat="1" applyFont="1" applyBorder="1" applyAlignment="1">
      <alignment vertical="center"/>
    </xf>
    <xf numFmtId="4" fontId="15" fillId="0" borderId="14" xfId="0" applyNumberFormat="1" applyFont="1" applyBorder="1" applyAlignment="1">
      <alignment vertical="center"/>
    </xf>
    <xf numFmtId="0" fontId="3" fillId="0" borderId="0" xfId="0" applyFont="1"/>
    <xf numFmtId="4" fontId="1" fillId="0" borderId="0" xfId="0" applyNumberFormat="1" applyFont="1"/>
    <xf numFmtId="0" fontId="1" fillId="0" borderId="0" xfId="0" applyFont="1"/>
    <xf numFmtId="4" fontId="6" fillId="0" borderId="7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7" fillId="0" borderId="24" xfId="0" applyFont="1" applyBorder="1" applyAlignment="1">
      <alignment horizontal="left" vertical="center" indent="1"/>
    </xf>
    <xf numFmtId="4" fontId="12" fillId="0" borderId="24" xfId="0" applyNumberFormat="1" applyFont="1" applyBorder="1" applyAlignment="1">
      <alignment vertical="center"/>
    </xf>
    <xf numFmtId="4" fontId="17" fillId="0" borderId="24" xfId="0" applyNumberFormat="1" applyFont="1" applyBorder="1" applyAlignment="1">
      <alignment vertical="center"/>
    </xf>
    <xf numFmtId="0" fontId="7" fillId="0" borderId="26" xfId="0" applyFont="1" applyBorder="1" applyAlignment="1">
      <alignment horizontal="left" vertical="center" indent="1"/>
    </xf>
    <xf numFmtId="4" fontId="12" fillId="0" borderId="26" xfId="0" applyNumberFormat="1" applyFont="1" applyBorder="1" applyAlignment="1">
      <alignment vertical="center"/>
    </xf>
    <xf numFmtId="4" fontId="17" fillId="0" borderId="26" xfId="0" applyNumberFormat="1" applyFont="1" applyBorder="1" applyAlignment="1">
      <alignment vertical="center"/>
    </xf>
    <xf numFmtId="0" fontId="25" fillId="0" borderId="5" xfId="0" applyFont="1" applyBorder="1" applyAlignment="1">
      <alignment horizontal="left" vertical="center"/>
    </xf>
    <xf numFmtId="4" fontId="6" fillId="0" borderId="5" xfId="0" applyNumberFormat="1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4" fontId="12" fillId="0" borderId="28" xfId="0" applyNumberFormat="1" applyFont="1" applyBorder="1" applyAlignment="1">
      <alignment vertical="center"/>
    </xf>
    <xf numFmtId="4" fontId="17" fillId="0" borderId="28" xfId="0" applyNumberFormat="1" applyFont="1" applyBorder="1" applyAlignment="1">
      <alignment vertical="center"/>
    </xf>
    <xf numFmtId="0" fontId="25" fillId="0" borderId="19" xfId="0" applyFont="1" applyBorder="1" applyAlignment="1">
      <alignment horizontal="left" vertical="center"/>
    </xf>
    <xf numFmtId="4" fontId="6" fillId="0" borderId="19" xfId="0" applyNumberFormat="1" applyFont="1" applyBorder="1" applyAlignment="1">
      <alignment vertical="center"/>
    </xf>
    <xf numFmtId="4" fontId="15" fillId="0" borderId="19" xfId="0" applyNumberFormat="1" applyFont="1" applyBorder="1" applyAlignment="1">
      <alignment vertical="center"/>
    </xf>
    <xf numFmtId="0" fontId="3" fillId="2" borderId="6" xfId="0" applyFont="1" applyFill="1" applyBorder="1" applyAlignment="1">
      <alignment horizontal="center"/>
    </xf>
    <xf numFmtId="0" fontId="25" fillId="0" borderId="7" xfId="0" applyFont="1" applyBorder="1" applyAlignment="1">
      <alignment vertical="center"/>
    </xf>
    <xf numFmtId="4" fontId="25" fillId="0" borderId="23" xfId="0" applyNumberFormat="1" applyFont="1" applyBorder="1" applyAlignment="1">
      <alignment horizontal="right" vertical="center"/>
    </xf>
    <xf numFmtId="4" fontId="27" fillId="0" borderId="23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7" fillId="0" borderId="21" xfId="0" applyNumberFormat="1" applyFont="1" applyBorder="1" applyAlignment="1">
      <alignment vertical="center"/>
    </xf>
    <xf numFmtId="10" fontId="10" fillId="0" borderId="3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15" xfId="0" applyFont="1" applyBorder="1" applyAlignment="1">
      <alignment vertical="center"/>
    </xf>
    <xf numFmtId="4" fontId="25" fillId="0" borderId="8" xfId="0" applyNumberFormat="1" applyFont="1" applyBorder="1" applyAlignment="1" applyProtection="1">
      <alignment horizontal="right" vertical="center"/>
      <protection locked="0"/>
    </xf>
    <xf numFmtId="4" fontId="27" fillId="0" borderId="8" xfId="0" applyNumberFormat="1" applyFont="1" applyBorder="1" applyAlignment="1" applyProtection="1">
      <alignment horizontal="right" vertical="center"/>
      <protection locked="0"/>
    </xf>
    <xf numFmtId="4" fontId="7" fillId="0" borderId="27" xfId="0" applyNumberFormat="1" applyFont="1" applyBorder="1" applyAlignment="1" applyProtection="1">
      <alignment horizontal="right" vertical="center"/>
      <protection locked="0"/>
    </xf>
    <xf numFmtId="4" fontId="22" fillId="0" borderId="27" xfId="0" applyNumberFormat="1" applyFont="1" applyBorder="1" applyAlignment="1" applyProtection="1">
      <alignment horizontal="right" vertical="center"/>
      <protection locked="0"/>
    </xf>
    <xf numFmtId="4" fontId="7" fillId="0" borderId="25" xfId="0" applyNumberFormat="1" applyFont="1" applyBorder="1" applyAlignment="1" applyProtection="1">
      <alignment horizontal="right" vertical="center"/>
      <protection locked="0"/>
    </xf>
    <xf numFmtId="4" fontId="22" fillId="0" borderId="25" xfId="0" applyNumberFormat="1" applyFont="1" applyBorder="1" applyAlignment="1" applyProtection="1">
      <alignment horizontal="right" vertical="center"/>
      <protection locked="0"/>
    </xf>
    <xf numFmtId="4" fontId="7" fillId="0" borderId="29" xfId="0" applyNumberFormat="1" applyFont="1" applyBorder="1" applyAlignment="1" applyProtection="1">
      <alignment horizontal="right" vertical="center"/>
      <protection locked="0"/>
    </xf>
    <xf numFmtId="4" fontId="22" fillId="0" borderId="29" xfId="0" applyNumberFormat="1" applyFont="1" applyBorder="1" applyAlignment="1" applyProtection="1">
      <alignment horizontal="right" vertical="center"/>
      <protection locked="0"/>
    </xf>
    <xf numFmtId="4" fontId="25" fillId="0" borderId="20" xfId="0" applyNumberFormat="1" applyFont="1" applyBorder="1" applyAlignment="1" applyProtection="1">
      <alignment horizontal="right" vertical="center"/>
      <protection locked="0"/>
    </xf>
    <xf numFmtId="4" fontId="27" fillId="0" borderId="20" xfId="0" applyNumberFormat="1" applyFont="1" applyBorder="1" applyAlignment="1" applyProtection="1">
      <alignment horizontal="right" vertical="center"/>
      <protection locked="0"/>
    </xf>
    <xf numFmtId="4" fontId="25" fillId="0" borderId="22" xfId="0" applyNumberFormat="1" applyFont="1" applyBorder="1" applyAlignment="1" applyProtection="1">
      <alignment horizontal="right" vertical="center"/>
      <protection locked="0"/>
    </xf>
    <xf numFmtId="4" fontId="27" fillId="0" borderId="22" xfId="0" applyNumberFormat="1" applyFont="1" applyBorder="1" applyAlignment="1" applyProtection="1">
      <alignment horizontal="right" vertical="center"/>
      <protection locked="0"/>
    </xf>
    <xf numFmtId="4" fontId="25" fillId="0" borderId="9" xfId="0" applyNumberFormat="1" applyFont="1" applyBorder="1" applyAlignment="1" applyProtection="1">
      <alignment horizontal="right" vertical="center"/>
      <protection locked="0"/>
    </xf>
    <xf numFmtId="4" fontId="27" fillId="0" borderId="9" xfId="0" applyNumberFormat="1" applyFont="1" applyBorder="1" applyAlignment="1" applyProtection="1">
      <alignment horizontal="right" vertical="center"/>
      <protection locked="0"/>
    </xf>
    <xf numFmtId="2" fontId="25" fillId="0" borderId="8" xfId="0" applyNumberFormat="1" applyFont="1" applyBorder="1" applyAlignment="1" applyProtection="1">
      <alignment horizontal="right" vertical="center"/>
      <protection locked="0"/>
    </xf>
    <xf numFmtId="2" fontId="25" fillId="0" borderId="20" xfId="0" applyNumberFormat="1" applyFont="1" applyBorder="1" applyAlignment="1" applyProtection="1">
      <alignment horizontal="right" vertical="center"/>
      <protection locked="0"/>
    </xf>
    <xf numFmtId="2" fontId="25" fillId="0" borderId="22" xfId="0" applyNumberFormat="1" applyFont="1" applyBorder="1" applyAlignment="1" applyProtection="1">
      <alignment horizontal="right" vertical="center"/>
      <protection locked="0"/>
    </xf>
    <xf numFmtId="0" fontId="25" fillId="0" borderId="19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 indent="1"/>
    </xf>
    <xf numFmtId="0" fontId="12" fillId="0" borderId="15" xfId="0" applyFont="1" applyBorder="1" applyAlignment="1">
      <alignment vertical="center"/>
    </xf>
    <xf numFmtId="14" fontId="3" fillId="0" borderId="0" xfId="0" applyNumberFormat="1" applyFont="1" applyAlignment="1" applyProtection="1">
      <alignment vertical="center"/>
      <protection locked="0"/>
    </xf>
    <xf numFmtId="167" fontId="26" fillId="0" borderId="5" xfId="0" applyNumberFormat="1" applyFont="1" applyBorder="1" applyAlignment="1">
      <alignment vertical="center"/>
    </xf>
    <xf numFmtId="167" fontId="24" fillId="0" borderId="24" xfId="0" applyNumberFormat="1" applyFont="1" applyBorder="1" applyAlignment="1">
      <alignment vertical="center"/>
    </xf>
    <xf numFmtId="167" fontId="24" fillId="0" borderId="28" xfId="0" applyNumberFormat="1" applyFont="1" applyBorder="1" applyAlignment="1">
      <alignment vertical="center"/>
    </xf>
    <xf numFmtId="167" fontId="24" fillId="0" borderId="26" xfId="0" applyNumberFormat="1" applyFont="1" applyBorder="1" applyAlignment="1">
      <alignment vertical="center"/>
    </xf>
    <xf numFmtId="167" fontId="26" fillId="0" borderId="19" xfId="0" applyNumberFormat="1" applyFont="1" applyBorder="1" applyAlignment="1">
      <alignment vertical="center"/>
    </xf>
    <xf numFmtId="167" fontId="26" fillId="0" borderId="14" xfId="0" applyNumberFormat="1" applyFont="1" applyBorder="1" applyAlignment="1">
      <alignment vertical="center"/>
    </xf>
    <xf numFmtId="167" fontId="26" fillId="0" borderId="7" xfId="0" applyNumberFormat="1" applyFont="1" applyBorder="1" applyAlignment="1">
      <alignment vertical="center"/>
    </xf>
    <xf numFmtId="4" fontId="16" fillId="3" borderId="16" xfId="0" applyNumberFormat="1" applyFont="1" applyFill="1" applyBorder="1" applyAlignment="1">
      <alignment horizontal="right" vertical="center"/>
    </xf>
    <xf numFmtId="4" fontId="16" fillId="3" borderId="11" xfId="0" applyNumberFormat="1" applyFont="1" applyFill="1" applyBorder="1" applyAlignment="1">
      <alignment vertical="center"/>
    </xf>
    <xf numFmtId="4" fontId="16" fillId="3" borderId="2" xfId="0" applyNumberFormat="1" applyFont="1" applyFill="1" applyBorder="1" applyAlignment="1">
      <alignment vertical="center"/>
    </xf>
    <xf numFmtId="168" fontId="16" fillId="3" borderId="6" xfId="0" applyNumberFormat="1" applyFont="1" applyFill="1" applyBorder="1" applyAlignment="1">
      <alignment vertical="center"/>
    </xf>
    <xf numFmtId="4" fontId="9" fillId="2" borderId="6" xfId="0" applyNumberFormat="1" applyFont="1" applyFill="1" applyBorder="1"/>
    <xf numFmtId="4" fontId="16" fillId="2" borderId="6" xfId="0" applyNumberFormat="1" applyFont="1" applyFill="1" applyBorder="1"/>
    <xf numFmtId="167" fontId="16" fillId="2" borderId="6" xfId="0" applyNumberFormat="1" applyFont="1" applyFill="1" applyBorder="1"/>
    <xf numFmtId="4" fontId="9" fillId="2" borderId="21" xfId="0" applyNumberFormat="1" applyFont="1" applyFill="1" applyBorder="1" applyAlignment="1">
      <alignment horizontal="right"/>
    </xf>
    <xf numFmtId="4" fontId="16" fillId="2" borderId="21" xfId="0" applyNumberFormat="1" applyFont="1" applyFill="1" applyBorder="1" applyAlignment="1">
      <alignment horizontal="right"/>
    </xf>
    <xf numFmtId="4" fontId="9" fillId="3" borderId="10" xfId="0" applyNumberFormat="1" applyFont="1" applyFill="1" applyBorder="1" applyAlignment="1">
      <alignment vertical="center"/>
    </xf>
    <xf numFmtId="4" fontId="16" fillId="3" borderId="10" xfId="0" applyNumberFormat="1" applyFont="1" applyFill="1" applyBorder="1" applyAlignment="1">
      <alignment vertical="center"/>
    </xf>
    <xf numFmtId="4" fontId="9" fillId="3" borderId="2" xfId="0" applyNumberFormat="1" applyFont="1" applyFill="1" applyBorder="1" applyAlignment="1">
      <alignment horizontal="right" vertical="center" indent="1"/>
    </xf>
    <xf numFmtId="10" fontId="5" fillId="3" borderId="6" xfId="0" applyNumberFormat="1" applyFont="1" applyFill="1" applyBorder="1" applyAlignment="1">
      <alignment vertical="center"/>
    </xf>
    <xf numFmtId="49" fontId="25" fillId="0" borderId="14" xfId="0" applyNumberFormat="1" applyFont="1" applyBorder="1" applyAlignment="1">
      <alignment horizontal="left" vertical="center" indent="1"/>
    </xf>
    <xf numFmtId="49" fontId="25" fillId="0" borderId="7" xfId="0" applyNumberFormat="1" applyFont="1" applyBorder="1" applyAlignment="1">
      <alignment horizontal="left" vertical="center" indent="1"/>
    </xf>
    <xf numFmtId="49" fontId="7" fillId="0" borderId="24" xfId="0" applyNumberFormat="1" applyFont="1" applyBorder="1" applyAlignment="1">
      <alignment horizontal="left" vertical="center" indent="1"/>
    </xf>
    <xf numFmtId="49" fontId="7" fillId="0" borderId="26" xfId="0" applyNumberFormat="1" applyFont="1" applyBorder="1" applyAlignment="1">
      <alignment horizontal="left" vertical="center" indent="1"/>
    </xf>
    <xf numFmtId="49" fontId="7" fillId="0" borderId="28" xfId="0" applyNumberFormat="1" applyFont="1" applyBorder="1" applyAlignment="1">
      <alignment horizontal="left" vertical="center" indent="1"/>
    </xf>
    <xf numFmtId="49" fontId="25" fillId="0" borderId="5" xfId="0" applyNumberFormat="1" applyFont="1" applyBorder="1" applyAlignment="1">
      <alignment horizontal="left" vertical="center" indent="1"/>
    </xf>
    <xf numFmtId="49" fontId="25" fillId="0" borderId="19" xfId="0" applyNumberFormat="1" applyFont="1" applyBorder="1" applyAlignment="1" applyProtection="1">
      <alignment horizontal="left" vertical="center" indent="1"/>
      <protection locked="0"/>
    </xf>
    <xf numFmtId="0" fontId="7" fillId="0" borderId="28" xfId="0" applyFont="1" applyBorder="1" applyAlignment="1">
      <alignment horizontal="left" vertical="center" wrapText="1" indent="1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16" fillId="3" borderId="11" xfId="0" applyFont="1" applyFill="1" applyBorder="1" applyAlignment="1">
      <alignment horizontal="right" vertical="center" indent="4"/>
    </xf>
    <xf numFmtId="0" fontId="16" fillId="3" borderId="2" xfId="0" applyFont="1" applyFill="1" applyBorder="1" applyAlignment="1">
      <alignment horizontal="right" vertical="center" indent="4"/>
    </xf>
    <xf numFmtId="0" fontId="12" fillId="0" borderId="11" xfId="0" applyFont="1" applyBorder="1" applyAlignment="1">
      <alignment horizontal="right" vertical="center" indent="4"/>
    </xf>
    <xf numFmtId="0" fontId="12" fillId="0" borderId="2" xfId="0" applyFont="1" applyBorder="1" applyAlignment="1">
      <alignment horizontal="right" vertical="center" indent="4"/>
    </xf>
    <xf numFmtId="0" fontId="9" fillId="3" borderId="11" xfId="0" applyFont="1" applyFill="1" applyBorder="1" applyAlignment="1">
      <alignment horizontal="right" vertical="center" indent="4"/>
    </xf>
    <xf numFmtId="0" fontId="9" fillId="3" borderId="2" xfId="0" applyFont="1" applyFill="1" applyBorder="1" applyAlignment="1">
      <alignment horizontal="right" vertical="center" indent="4"/>
    </xf>
    <xf numFmtId="4" fontId="12" fillId="0" borderId="11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Įprastas" xfId="0" builtinId="0"/>
  </cellStyles>
  <dxfs count="2"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"/>
  <sheetViews>
    <sheetView showZeros="0"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9" sqref="G29"/>
    </sheetView>
  </sheetViews>
  <sheetFormatPr defaultColWidth="9.140625" defaultRowHeight="15" x14ac:dyDescent="0.25"/>
  <cols>
    <col min="1" max="1" width="6.85546875" style="10" customWidth="1"/>
    <col min="2" max="2" width="32.140625" style="11" customWidth="1"/>
    <col min="3" max="6" width="8.7109375" style="11" customWidth="1"/>
    <col min="7" max="7" width="8.7109375" style="12" customWidth="1"/>
    <col min="8" max="8" width="8.7109375" style="11" customWidth="1"/>
    <col min="9" max="9" width="9.140625" style="11" customWidth="1"/>
    <col min="10" max="12" width="8.7109375" style="11" customWidth="1"/>
    <col min="13" max="13" width="9.85546875" style="11" customWidth="1"/>
    <col min="14" max="14" width="10.7109375" style="11" customWidth="1"/>
    <col min="15" max="15" width="9.140625" style="13" customWidth="1"/>
    <col min="16" max="16" width="5.28515625" customWidth="1"/>
    <col min="17" max="17" width="12.42578125" style="2" customWidth="1"/>
    <col min="18" max="18" width="12.42578125" style="3" customWidth="1"/>
    <col min="19" max="19" width="12.42578125" style="4" customWidth="1"/>
    <col min="20" max="20" width="14.28515625" style="5" customWidth="1"/>
  </cols>
  <sheetData>
    <row r="1" spans="1:20" ht="15.75" x14ac:dyDescent="0.25">
      <c r="A1" s="101" t="s">
        <v>48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"/>
    </row>
    <row r="2" spans="1:20" ht="28.5" customHeight="1" x14ac:dyDescent="0.25">
      <c r="A2" s="102" t="s">
        <v>10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"/>
    </row>
    <row r="3" spans="1:20" s="9" customFormat="1" ht="19.5" customHeight="1" x14ac:dyDescent="0.2">
      <c r="B3" s="72"/>
      <c r="C3" s="72"/>
      <c r="D3" s="72"/>
      <c r="E3" s="115" t="s">
        <v>31</v>
      </c>
      <c r="F3" s="115"/>
      <c r="G3" s="115"/>
      <c r="H3" s="115"/>
      <c r="I3" s="115"/>
      <c r="J3" s="72"/>
      <c r="K3" s="72"/>
      <c r="L3" s="72"/>
      <c r="M3" s="72"/>
      <c r="N3" s="72"/>
      <c r="O3" s="72"/>
      <c r="P3" s="6"/>
      <c r="Q3" s="2"/>
      <c r="R3" s="3"/>
      <c r="S3" s="7"/>
      <c r="T3" s="8"/>
    </row>
    <row r="4" spans="1:20" ht="10.5" customHeight="1" thickBot="1" x14ac:dyDescent="0.3">
      <c r="P4" s="1"/>
    </row>
    <row r="5" spans="1:20" ht="8.25" customHeight="1" x14ac:dyDescent="0.25">
      <c r="A5" s="103" t="s">
        <v>9</v>
      </c>
      <c r="B5" s="106" t="s">
        <v>0</v>
      </c>
      <c r="C5" s="111" t="s">
        <v>32</v>
      </c>
      <c r="D5" s="116"/>
      <c r="E5" s="116"/>
      <c r="F5" s="116"/>
      <c r="G5" s="116"/>
      <c r="H5" s="116"/>
      <c r="I5" s="116"/>
      <c r="J5" s="116"/>
      <c r="K5" s="116"/>
      <c r="L5" s="116"/>
      <c r="M5" s="111" t="s">
        <v>21</v>
      </c>
      <c r="N5" s="112"/>
      <c r="O5" s="108" t="s">
        <v>1</v>
      </c>
      <c r="P5" s="1"/>
    </row>
    <row r="6" spans="1:20" ht="8.25" customHeight="1" thickBot="1" x14ac:dyDescent="0.3">
      <c r="A6" s="104"/>
      <c r="B6" s="107"/>
      <c r="C6" s="113"/>
      <c r="D6" s="117"/>
      <c r="E6" s="117"/>
      <c r="F6" s="117"/>
      <c r="G6" s="117"/>
      <c r="H6" s="117"/>
      <c r="I6" s="117"/>
      <c r="J6" s="117"/>
      <c r="K6" s="117"/>
      <c r="L6" s="117"/>
      <c r="M6" s="113"/>
      <c r="N6" s="114"/>
      <c r="O6" s="109"/>
      <c r="P6" s="1"/>
    </row>
    <row r="7" spans="1:20" ht="15.75" thickBot="1" x14ac:dyDescent="0.3">
      <c r="A7" s="105"/>
      <c r="B7" s="107"/>
      <c r="C7" s="14" t="s">
        <v>33</v>
      </c>
      <c r="D7" s="14" t="s">
        <v>34</v>
      </c>
      <c r="E7" s="14" t="s">
        <v>35</v>
      </c>
      <c r="F7" s="14" t="s">
        <v>36</v>
      </c>
      <c r="G7" s="15" t="s">
        <v>37</v>
      </c>
      <c r="H7" s="14" t="s">
        <v>38</v>
      </c>
      <c r="I7" s="14" t="s">
        <v>39</v>
      </c>
      <c r="J7" s="14" t="s">
        <v>40</v>
      </c>
      <c r="K7" s="14" t="s">
        <v>41</v>
      </c>
      <c r="L7" s="14" t="s">
        <v>42</v>
      </c>
      <c r="M7" s="16" t="s">
        <v>14</v>
      </c>
      <c r="N7" s="16" t="s">
        <v>15</v>
      </c>
      <c r="O7" s="110"/>
      <c r="P7" s="1"/>
      <c r="Q7" s="17"/>
    </row>
    <row r="8" spans="1:20" s="25" customFormat="1" ht="32.450000000000003" customHeight="1" thickBot="1" x14ac:dyDescent="0.3">
      <c r="A8" s="42" t="s">
        <v>2</v>
      </c>
      <c r="B8" s="42" t="s">
        <v>47</v>
      </c>
      <c r="C8" s="87">
        <f>SUM(C9:C10,C14:C19)</f>
        <v>0</v>
      </c>
      <c r="D8" s="87">
        <f>SUM(D9:D10,D14:D19)</f>
        <v>0</v>
      </c>
      <c r="E8" s="87"/>
      <c r="F8" s="87">
        <f>SUM(F9:F10,F14:F19)</f>
        <v>0</v>
      </c>
      <c r="G8" s="88">
        <f>SUM(G9:G10,G14:G19)</f>
        <v>0</v>
      </c>
      <c r="H8" s="87">
        <f>SUM(H9:H10,H14:H19)</f>
        <v>0</v>
      </c>
      <c r="I8" s="87">
        <f>SUM(I9:I10,I14:I19)</f>
        <v>0</v>
      </c>
      <c r="J8" s="87">
        <f>SUM(J9:J10,J14:J19)</f>
        <v>0</v>
      </c>
      <c r="K8" s="87"/>
      <c r="L8" s="87">
        <f>SUM(L9:L10,L14:L19)</f>
        <v>0</v>
      </c>
      <c r="M8" s="84">
        <f>SUM(M9:M10,M14:M19)</f>
        <v>0</v>
      </c>
      <c r="N8" s="85">
        <f>SUM(N9:N10,N14:N19)</f>
        <v>0</v>
      </c>
      <c r="O8" s="86"/>
      <c r="P8" s="23"/>
      <c r="Q8" s="18"/>
      <c r="R8" s="19"/>
      <c r="S8" s="4"/>
      <c r="T8" s="5"/>
    </row>
    <row r="9" spans="1:20" ht="14.1" customHeight="1" x14ac:dyDescent="0.25">
      <c r="A9" s="93" t="s">
        <v>3</v>
      </c>
      <c r="B9" s="43" t="s">
        <v>23</v>
      </c>
      <c r="C9" s="64"/>
      <c r="D9" s="64"/>
      <c r="E9" s="64"/>
      <c r="F9" s="64"/>
      <c r="G9" s="65"/>
      <c r="H9" s="64"/>
      <c r="I9" s="64"/>
      <c r="J9" s="64"/>
      <c r="K9" s="64"/>
      <c r="L9" s="64">
        <v>0</v>
      </c>
      <c r="M9" s="21">
        <f>SUM(C9:L9)</f>
        <v>0</v>
      </c>
      <c r="N9" s="22">
        <f t="shared" ref="N9:N18" si="0">M9*1.21</f>
        <v>0</v>
      </c>
      <c r="O9" s="78"/>
      <c r="P9" s="1"/>
      <c r="Q9" s="18"/>
      <c r="R9" s="19"/>
    </row>
    <row r="10" spans="1:20" ht="14.1" customHeight="1" x14ac:dyDescent="0.25">
      <c r="A10" s="94" t="s">
        <v>4</v>
      </c>
      <c r="B10" s="20" t="s">
        <v>16</v>
      </c>
      <c r="C10" s="44">
        <f t="shared" ref="C10" si="1">SUM(C11:C13)</f>
        <v>0</v>
      </c>
      <c r="D10" s="44">
        <f>SUM(D11:D13)</f>
        <v>0</v>
      </c>
      <c r="E10" s="44">
        <f t="shared" ref="E10:N10" si="2">SUM(E11:E13)</f>
        <v>0</v>
      </c>
      <c r="F10" s="44">
        <f t="shared" si="2"/>
        <v>0</v>
      </c>
      <c r="G10" s="45">
        <f t="shared" si="2"/>
        <v>0</v>
      </c>
      <c r="H10" s="44">
        <f t="shared" si="2"/>
        <v>0</v>
      </c>
      <c r="I10" s="44">
        <f t="shared" si="2"/>
        <v>0</v>
      </c>
      <c r="J10" s="44">
        <f t="shared" si="2"/>
        <v>0</v>
      </c>
      <c r="K10" s="44"/>
      <c r="L10" s="44">
        <f t="shared" si="2"/>
        <v>0</v>
      </c>
      <c r="M10" s="26">
        <f t="shared" si="2"/>
        <v>0</v>
      </c>
      <c r="N10" s="27">
        <f t="shared" si="2"/>
        <v>0</v>
      </c>
      <c r="O10" s="79"/>
      <c r="P10" s="1"/>
      <c r="Q10" s="18"/>
      <c r="R10" s="19"/>
    </row>
    <row r="11" spans="1:20" ht="14.1" customHeight="1" x14ac:dyDescent="0.25">
      <c r="A11" s="95" t="s">
        <v>27</v>
      </c>
      <c r="B11" s="28" t="s">
        <v>24</v>
      </c>
      <c r="C11" s="56"/>
      <c r="D11" s="56"/>
      <c r="E11" s="56"/>
      <c r="F11" s="56"/>
      <c r="G11" s="57"/>
      <c r="H11" s="56"/>
      <c r="I11" s="56"/>
      <c r="J11" s="56"/>
      <c r="K11" s="56"/>
      <c r="L11" s="56"/>
      <c r="M11" s="29">
        <f t="shared" ref="M11:M19" si="3">SUM(C11:L11)</f>
        <v>0</v>
      </c>
      <c r="N11" s="30">
        <f t="shared" ref="N11:N13" si="4">M11*1.21</f>
        <v>0</v>
      </c>
      <c r="O11" s="74"/>
      <c r="P11" s="1"/>
      <c r="Q11" s="18"/>
      <c r="R11" s="19"/>
    </row>
    <row r="12" spans="1:20" ht="14.1" customHeight="1" x14ac:dyDescent="0.25">
      <c r="A12" s="97" t="s">
        <v>28</v>
      </c>
      <c r="B12" s="100" t="s">
        <v>25</v>
      </c>
      <c r="C12" s="58"/>
      <c r="D12" s="58"/>
      <c r="E12" s="58"/>
      <c r="F12" s="58"/>
      <c r="G12" s="59"/>
      <c r="H12" s="58"/>
      <c r="I12" s="58"/>
      <c r="J12" s="58"/>
      <c r="K12" s="58"/>
      <c r="L12" s="58"/>
      <c r="M12" s="37">
        <f t="shared" si="3"/>
        <v>0</v>
      </c>
      <c r="N12" s="38">
        <f t="shared" si="4"/>
        <v>0</v>
      </c>
      <c r="O12" s="75"/>
      <c r="P12" s="1"/>
      <c r="Q12" s="18"/>
      <c r="R12" s="19"/>
    </row>
    <row r="13" spans="1:20" ht="14.1" customHeight="1" x14ac:dyDescent="0.25">
      <c r="A13" s="96" t="s">
        <v>46</v>
      </c>
      <c r="B13" s="31" t="s">
        <v>26</v>
      </c>
      <c r="C13" s="54"/>
      <c r="D13" s="54"/>
      <c r="E13" s="54"/>
      <c r="F13" s="54"/>
      <c r="G13" s="55"/>
      <c r="H13" s="54"/>
      <c r="I13" s="54"/>
      <c r="J13" s="54"/>
      <c r="K13" s="54"/>
      <c r="L13" s="54"/>
      <c r="M13" s="32">
        <f t="shared" si="3"/>
        <v>0</v>
      </c>
      <c r="N13" s="33">
        <f t="shared" si="4"/>
        <v>0</v>
      </c>
      <c r="O13" s="76"/>
      <c r="P13" s="1"/>
      <c r="Q13" s="18"/>
      <c r="R13" s="19"/>
    </row>
    <row r="14" spans="1:20" ht="14.1" customHeight="1" x14ac:dyDescent="0.25">
      <c r="A14" s="98" t="s">
        <v>5</v>
      </c>
      <c r="B14" s="34" t="s">
        <v>17</v>
      </c>
      <c r="C14" s="52">
        <v>0</v>
      </c>
      <c r="D14" s="52"/>
      <c r="E14" s="52">
        <v>0</v>
      </c>
      <c r="F14" s="52">
        <v>0</v>
      </c>
      <c r="G14" s="53">
        <v>0</v>
      </c>
      <c r="H14" s="52">
        <v>0</v>
      </c>
      <c r="I14" s="52"/>
      <c r="J14" s="52"/>
      <c r="K14" s="52"/>
      <c r="L14" s="52">
        <v>0</v>
      </c>
      <c r="M14" s="35">
        <f t="shared" si="3"/>
        <v>0</v>
      </c>
      <c r="N14" s="36">
        <f t="shared" si="0"/>
        <v>0</v>
      </c>
      <c r="O14" s="73"/>
      <c r="P14" s="1"/>
      <c r="Q14" s="18"/>
      <c r="R14" s="19"/>
      <c r="T14"/>
    </row>
    <row r="15" spans="1:20" ht="14.1" customHeight="1" x14ac:dyDescent="0.25">
      <c r="A15" s="98" t="s">
        <v>6</v>
      </c>
      <c r="B15" s="34" t="s">
        <v>43</v>
      </c>
      <c r="C15" s="52">
        <v>0</v>
      </c>
      <c r="D15" s="52"/>
      <c r="E15" s="66">
        <v>0</v>
      </c>
      <c r="F15" s="52">
        <v>0</v>
      </c>
      <c r="G15" s="53">
        <v>0</v>
      </c>
      <c r="H15" s="52">
        <v>0</v>
      </c>
      <c r="I15" s="52"/>
      <c r="J15" s="52"/>
      <c r="K15" s="52"/>
      <c r="L15" s="52">
        <v>0</v>
      </c>
      <c r="M15" s="35">
        <f t="shared" si="3"/>
        <v>0</v>
      </c>
      <c r="N15" s="36">
        <f t="shared" si="0"/>
        <v>0</v>
      </c>
      <c r="O15" s="73"/>
      <c r="P15" s="1"/>
      <c r="Q15" s="18"/>
      <c r="R15" s="19"/>
      <c r="S15" s="24"/>
    </row>
    <row r="16" spans="1:20" ht="14.1" customHeight="1" x14ac:dyDescent="0.25">
      <c r="A16" s="98" t="s">
        <v>7</v>
      </c>
      <c r="B16" s="34" t="s">
        <v>44</v>
      </c>
      <c r="C16" s="66">
        <v>0</v>
      </c>
      <c r="D16" s="66"/>
      <c r="E16" s="66"/>
      <c r="F16" s="52"/>
      <c r="G16" s="53"/>
      <c r="H16" s="52"/>
      <c r="I16" s="52"/>
      <c r="J16" s="52"/>
      <c r="K16" s="52"/>
      <c r="L16" s="52"/>
      <c r="M16" s="35">
        <f t="shared" si="3"/>
        <v>0</v>
      </c>
      <c r="N16" s="36">
        <f t="shared" si="0"/>
        <v>0</v>
      </c>
      <c r="O16" s="73"/>
      <c r="P16" s="1"/>
      <c r="Q16" s="18"/>
      <c r="R16" s="19"/>
    </row>
    <row r="17" spans="1:18" ht="14.1" customHeight="1" x14ac:dyDescent="0.25">
      <c r="A17" s="98" t="s">
        <v>18</v>
      </c>
      <c r="B17" s="39" t="s">
        <v>45</v>
      </c>
      <c r="C17" s="67"/>
      <c r="D17" s="67"/>
      <c r="E17" s="67"/>
      <c r="F17" s="60"/>
      <c r="G17" s="61"/>
      <c r="H17" s="60"/>
      <c r="I17" s="60"/>
      <c r="J17" s="60"/>
      <c r="K17" s="60"/>
      <c r="L17" s="60"/>
      <c r="M17" s="35"/>
      <c r="N17" s="36"/>
      <c r="O17" s="73"/>
      <c r="P17" s="1"/>
      <c r="Q17" s="18"/>
      <c r="R17" s="19"/>
    </row>
    <row r="18" spans="1:18" ht="14.1" customHeight="1" x14ac:dyDescent="0.25">
      <c r="A18" s="98" t="s">
        <v>19</v>
      </c>
      <c r="B18" s="39" t="s">
        <v>22</v>
      </c>
      <c r="C18" s="67"/>
      <c r="D18" s="67"/>
      <c r="E18" s="67"/>
      <c r="F18" s="60"/>
      <c r="G18" s="61"/>
      <c r="H18" s="60"/>
      <c r="I18" s="60"/>
      <c r="J18" s="60"/>
      <c r="K18" s="60"/>
      <c r="L18" s="60"/>
      <c r="M18" s="35">
        <f t="shared" si="3"/>
        <v>0</v>
      </c>
      <c r="N18" s="36">
        <f t="shared" si="0"/>
        <v>0</v>
      </c>
      <c r="O18" s="73"/>
      <c r="P18" s="1"/>
      <c r="Q18" s="18"/>
      <c r="R18" s="19"/>
    </row>
    <row r="19" spans="1:18" ht="14.1" customHeight="1" thickBot="1" x14ac:dyDescent="0.3">
      <c r="A19" s="99"/>
      <c r="B19" s="69"/>
      <c r="C19" s="68"/>
      <c r="D19" s="68"/>
      <c r="E19" s="68">
        <v>0</v>
      </c>
      <c r="F19" s="62">
        <v>0</v>
      </c>
      <c r="G19" s="63">
        <v>0</v>
      </c>
      <c r="H19" s="62">
        <v>0</v>
      </c>
      <c r="I19" s="62">
        <v>0</v>
      </c>
      <c r="J19" s="62">
        <v>0</v>
      </c>
      <c r="K19" s="62"/>
      <c r="L19" s="62">
        <v>0</v>
      </c>
      <c r="M19" s="40">
        <f t="shared" si="3"/>
        <v>0</v>
      </c>
      <c r="N19" s="41">
        <f t="shared" ref="N19" si="5">M19*1.21</f>
        <v>0</v>
      </c>
      <c r="O19" s="77"/>
      <c r="P19" s="1"/>
      <c r="Q19" s="18"/>
      <c r="R19" s="19"/>
    </row>
    <row r="20" spans="1:18" ht="18" customHeight="1" thickBot="1" x14ac:dyDescent="0.3">
      <c r="A20" s="119" t="s">
        <v>8</v>
      </c>
      <c r="B20" s="120"/>
      <c r="C20" s="80">
        <f>C8</f>
        <v>0</v>
      </c>
      <c r="D20" s="80">
        <f t="shared" ref="D20:L20" si="6">D8</f>
        <v>0</v>
      </c>
      <c r="E20" s="80">
        <f t="shared" si="6"/>
        <v>0</v>
      </c>
      <c r="F20" s="80">
        <f t="shared" si="6"/>
        <v>0</v>
      </c>
      <c r="G20" s="80">
        <f t="shared" si="6"/>
        <v>0</v>
      </c>
      <c r="H20" s="80">
        <f t="shared" si="6"/>
        <v>0</v>
      </c>
      <c r="I20" s="80">
        <f t="shared" si="6"/>
        <v>0</v>
      </c>
      <c r="J20" s="80">
        <f t="shared" si="6"/>
        <v>0</v>
      </c>
      <c r="K20" s="80">
        <f t="shared" si="6"/>
        <v>0</v>
      </c>
      <c r="L20" s="80">
        <f t="shared" si="6"/>
        <v>0</v>
      </c>
      <c r="M20" s="81">
        <f>M8</f>
        <v>0</v>
      </c>
      <c r="N20" s="82"/>
      <c r="O20" s="83"/>
      <c r="P20" s="1"/>
    </row>
    <row r="21" spans="1:18" ht="14.25" customHeight="1" thickBot="1" x14ac:dyDescent="0.3">
      <c r="A21" s="121" t="s">
        <v>20</v>
      </c>
      <c r="B21" s="122"/>
      <c r="C21" s="46">
        <f>C20*21%</f>
        <v>0</v>
      </c>
      <c r="D21" s="46">
        <f t="shared" ref="D21:L21" si="7">D20*21%</f>
        <v>0</v>
      </c>
      <c r="E21" s="46">
        <f t="shared" si="7"/>
        <v>0</v>
      </c>
      <c r="F21" s="46">
        <f t="shared" si="7"/>
        <v>0</v>
      </c>
      <c r="G21" s="47">
        <f t="shared" si="7"/>
        <v>0</v>
      </c>
      <c r="H21" s="46">
        <f t="shared" si="7"/>
        <v>0</v>
      </c>
      <c r="I21" s="46">
        <f t="shared" si="7"/>
        <v>0</v>
      </c>
      <c r="J21" s="46">
        <f t="shared" si="7"/>
        <v>0</v>
      </c>
      <c r="K21" s="46"/>
      <c r="L21" s="46">
        <f t="shared" si="7"/>
        <v>0</v>
      </c>
      <c r="M21" s="125">
        <f>SUM(C21:L21)</f>
        <v>0</v>
      </c>
      <c r="N21" s="126"/>
      <c r="O21" s="48"/>
      <c r="P21" s="1"/>
      <c r="Q21" s="18"/>
      <c r="R21" s="19"/>
    </row>
    <row r="22" spans="1:18" ht="21.75" customHeight="1" thickBot="1" x14ac:dyDescent="0.3">
      <c r="A22" s="123" t="s">
        <v>11</v>
      </c>
      <c r="B22" s="124"/>
      <c r="C22" s="89">
        <f t="shared" ref="C22:J22" si="8">C20*1.21</f>
        <v>0</v>
      </c>
      <c r="D22" s="89">
        <f t="shared" si="8"/>
        <v>0</v>
      </c>
      <c r="E22" s="89">
        <f t="shared" si="8"/>
        <v>0</v>
      </c>
      <c r="F22" s="89">
        <f t="shared" si="8"/>
        <v>0</v>
      </c>
      <c r="G22" s="90">
        <f t="shared" si="8"/>
        <v>0</v>
      </c>
      <c r="H22" s="89">
        <f t="shared" si="8"/>
        <v>0</v>
      </c>
      <c r="I22" s="89">
        <f t="shared" si="8"/>
        <v>0</v>
      </c>
      <c r="J22" s="89">
        <f t="shared" si="8"/>
        <v>0</v>
      </c>
      <c r="K22" s="89"/>
      <c r="L22" s="89">
        <f>L20*1.21</f>
        <v>0</v>
      </c>
      <c r="M22" s="81"/>
      <c r="N22" s="91">
        <f>SUM(M20:N21)</f>
        <v>0</v>
      </c>
      <c r="O22" s="92"/>
      <c r="P22" s="1"/>
      <c r="Q22" s="18"/>
      <c r="R22" s="19"/>
    </row>
    <row r="23" spans="1:18" x14ac:dyDescent="0.25">
      <c r="O23" s="11"/>
      <c r="P23" s="1"/>
    </row>
    <row r="24" spans="1:18" ht="7.5" customHeight="1" x14ac:dyDescent="0.25">
      <c r="M24" s="49"/>
      <c r="O24" s="11"/>
      <c r="P24" s="1"/>
    </row>
    <row r="25" spans="1:18" ht="15.75" x14ac:dyDescent="0.25">
      <c r="B25" s="70" t="s">
        <v>12</v>
      </c>
      <c r="C25" s="118"/>
      <c r="D25" s="118"/>
      <c r="E25" s="118"/>
      <c r="F25" s="118"/>
      <c r="G25" s="118"/>
      <c r="I25" s="70" t="s">
        <v>13</v>
      </c>
      <c r="J25" s="118" t="s">
        <v>30</v>
      </c>
      <c r="K25" s="118"/>
      <c r="L25" s="118"/>
      <c r="M25" s="118"/>
      <c r="N25" s="118"/>
      <c r="O25"/>
    </row>
    <row r="26" spans="1:18" ht="16.5" customHeight="1" x14ac:dyDescent="0.25">
      <c r="B26" s="50"/>
      <c r="C26" s="118" t="s">
        <v>29</v>
      </c>
      <c r="D26" s="118"/>
      <c r="E26" s="118"/>
      <c r="F26" s="118"/>
      <c r="G26" s="118"/>
      <c r="I26" s="50"/>
      <c r="J26" s="118" t="s">
        <v>29</v>
      </c>
      <c r="K26" s="118"/>
      <c r="L26" s="118"/>
      <c r="M26" s="118"/>
      <c r="N26" s="118"/>
      <c r="O26"/>
    </row>
    <row r="27" spans="1:18" ht="15.75" x14ac:dyDescent="0.25">
      <c r="B27" s="50"/>
      <c r="C27" s="51"/>
      <c r="D27" s="51"/>
      <c r="E27" s="51"/>
      <c r="F27" s="51"/>
      <c r="G27" s="11"/>
      <c r="I27" s="50"/>
      <c r="J27" s="51"/>
      <c r="K27" s="51"/>
      <c r="L27" s="51"/>
      <c r="M27" s="71"/>
      <c r="N27"/>
      <c r="O27"/>
    </row>
    <row r="28" spans="1:18" x14ac:dyDescent="0.25">
      <c r="G28" s="11"/>
      <c r="M28" s="13"/>
      <c r="N28"/>
      <c r="O28"/>
    </row>
    <row r="29" spans="1:18" x14ac:dyDescent="0.25">
      <c r="G29" s="11"/>
      <c r="M29" s="13"/>
      <c r="N29"/>
      <c r="O29"/>
    </row>
  </sheetData>
  <sheetProtection formatCells="0" selectLockedCells="1"/>
  <mergeCells count="16">
    <mergeCell ref="J25:N25"/>
    <mergeCell ref="J26:N26"/>
    <mergeCell ref="C25:G25"/>
    <mergeCell ref="C26:G26"/>
    <mergeCell ref="A20:B20"/>
    <mergeCell ref="A21:B21"/>
    <mergeCell ref="A22:B22"/>
    <mergeCell ref="M21:N21"/>
    <mergeCell ref="A1:O1"/>
    <mergeCell ref="A2:O2"/>
    <mergeCell ref="A5:A7"/>
    <mergeCell ref="B5:B7"/>
    <mergeCell ref="O5:O7"/>
    <mergeCell ref="M5:N6"/>
    <mergeCell ref="E3:I3"/>
    <mergeCell ref="C5:L6"/>
  </mergeCells>
  <phoneticPr fontId="23" type="noConversion"/>
  <conditionalFormatting sqref="C9:L10 C14:L19">
    <cfRule type="cellIs" dxfId="1" priority="2" operator="greaterThan">
      <formula>0</formula>
    </cfRule>
  </conditionalFormatting>
  <conditionalFormatting sqref="C11:L13">
    <cfRule type="cellIs" dxfId="0" priority="1" operator="greaterThan">
      <formula>0</formula>
    </cfRule>
  </conditionalFormatting>
  <printOptions horizontalCentered="1"/>
  <pageMargins left="0.19685039370078741" right="0.11811023622047245" top="0.49" bottom="0.19685039370078741" header="0" footer="0"/>
  <pageSetup paperSize="9" scale="52" orientation="landscape" r:id="rId1"/>
  <ignoredErrors>
    <ignoredError sqref="L10 F8 C10:J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Grafikas</vt:lpstr>
      <vt:lpstr>Grafikas!Print_Area</vt:lpstr>
      <vt:lpstr>Grafikas!Print_Titles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Valincius</dc:creator>
  <cp:lastModifiedBy>Henrikas Pajaujis</cp:lastModifiedBy>
  <cp:lastPrinted>2025-04-02T13:19:59Z</cp:lastPrinted>
  <dcterms:created xsi:type="dcterms:W3CDTF">2015-04-15T11:44:00Z</dcterms:created>
  <dcterms:modified xsi:type="dcterms:W3CDTF">2026-06-05T11:39:25Z</dcterms:modified>
</cp:coreProperties>
</file>